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24-23 - Contratação Empresa Atividade Fisica e Recreativa para Idodos - SMDS\"/>
    </mc:Choice>
  </mc:AlternateContent>
  <xr:revisionPtr revIDLastSave="0" documentId="13_ncr:1_{1286B995-931F-4A6A-B7B2-F834FF4E81B8}"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Preços'!$B$11:$H$20</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 i="1" l="1"/>
  <c r="A27" i="1"/>
  <c r="A26" i="1"/>
  <c r="A25" i="1"/>
  <c r="A24" i="1"/>
  <c r="A23" i="1"/>
  <c r="A22" i="1"/>
  <c r="A21" i="1" l="1"/>
  <c r="H14" i="1"/>
  <c r="H13" i="1" l="1"/>
  <c r="F6" i="1"/>
  <c r="A4" i="1"/>
  <c r="A19" i="1"/>
  <c r="A20" i="1"/>
  <c r="A18" i="1"/>
  <c r="A17" i="1"/>
  <c r="A6" i="1"/>
  <c r="A5" i="1"/>
  <c r="A3" i="1"/>
  <c r="G16" i="1" l="1"/>
</calcChain>
</file>

<file path=xl/sharedStrings.xml><?xml version="1.0" encoding="utf-8"?>
<sst xmlns="http://schemas.openxmlformats.org/spreadsheetml/2006/main" count="64" uniqueCount="60">
  <si>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</si>
  <si>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</si>
  <si>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</si>
  <si>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</si>
  <si>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</si>
  <si>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</si>
  <si>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</si>
  <si>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</si>
  <si>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</si>
  <si>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</si>
  <si>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</si>
  <si>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</si>
  <si>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</si>
  <si>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</si>
  <si>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</si>
  <si>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</si>
  <si>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</si>
  <si>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</si>
  <si>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</si>
  <si>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</si>
  <si>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</si>
  <si>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</si>
  <si>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</si>
  <si>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</si>
  <si>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</si>
  <si>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</si>
  <si>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</si>
  <si>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</si>
  <si>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</si>
  <si>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</si>
  <si>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</si>
  <si>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</si>
  <si>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LOTE</t>
  </si>
  <si>
    <t>MENOR PREÇO POR LOTE</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</si>
  <si>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</si>
  <si>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</si>
  <si>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</si>
  <si>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</si>
  <si>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</si>
  <si>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</si>
  <si>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</si>
  <si>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</si>
  <si>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Representante:</t>
  </si>
  <si>
    <t>CPF:</t>
  </si>
  <si>
    <t>Enquadramento:</t>
  </si>
  <si>
    <t>Homologação: __/__/2023</t>
  </si>
  <si>
    <t>Previsão Publicação: __/__/2023</t>
  </si>
  <si>
    <t>MÊS</t>
  </si>
  <si>
    <t>CONTRATAÇÃO DE FIRMA ESPECIALIZADA EM ATIVIDADES FÍSICAS E RECREATIVAS, TAIS COMO: GINÁSTICA INTEGRATIVA; GINÁSTICA NA CADEIRA; DANÇA TERAPIA; DANÇA SÊNIOR; DANÇA DE SALÃO; JOGOS RECREATIVOS; ZUMBA; FUNCIONAL E GINÁSTICA AO AR LIVRE. COM CAPACITAÇÃO EXCLUSIVA PARA O PÚBLICO IDOSO, TENDO A SEGUINTE QUALIFICAÇÃO TÉCNICA: FORMAÇÃO ACADÊMICA NO CURSO DE EDUCAÇÃO FÍSICA; DECLARAÇÃO DE DANÇA SÊNIOR E GERONTO-ATIVAÇÃO COM IDOSOS; COMPROVAÇÃO DE TRABALHOS ANTERIORES COM GRUPOS DE TERCEIRA IDADE (INSTITUIÇÃO PÚBLICA OU PRIVADA) E CERTIFICADOS NA ÁREA DA TERCEIRA IDADE, COM CONDUÇÃO PRÓPRIA DA EMPRESA CONTRATADA. A EMPRESA SERÁ RESPONSÁVEL PELO TRANSPORTE ATÉ O LOCAL E O FORNECIMENTO DE MATERIAL - REALIZADAS EM 2 (DOIS) TURNOS, DIVIDIDOS EM 2 (DOIS) DIAS NO ENDEREÇO: AV. JOSÉ DE ALENCAR, CENTRO, SUMIDOURO-RJ</t>
  </si>
  <si>
    <t>CONTRATAÇÃO DE FIRMA ESPECIALIZADA EM ATIVIDADES FÍSICAS E RECREATIVAS, TAIS COMO: GINÁSTICA INTEGRATIVA; GINÁSTICA NA CADEIRA; DANÇA TERAPIA; DANÇA SÊNIOR; DANÇA DE SALÃO; JOGOS RECREATIVOS; ZUMBA; FUNCIONAL E GINÁSTICA AO AR LIVRE. COM CAPACITAÇÃO EXCLUSIVA PARA O PÚBLICO IDOSO, TENDO A SEGUINTE QUALIFICAÇÃO TÉCNICA: FORMAÇÃO ACADÊMICA NO CURSO DE EDUCAÇÃO FÍSICA; DECLARAÇÃO DE DANÇA SÊNIOR E GERONTO-ATIVAÇÃO COM IDOSOS; COMPROVAÇÃO DE TRABALHOS ANTERIORES COM GRUPOS DE TERCEIRA IDADE (INSTITUIÇÃO PÚBLICA OU PRIVADA) E CERTIFICADOS NA ÁREA DA TERCEIRA IDADE, COM CONDUÇÃO PRÓPRIA DA EMPRESA CONTRATADA. A EMPRESA SERÁ RESPONSÁVEL PELO TRANSPORTE ATÉ O LOCAL E O FORNECIMENTO DE MATERIAL - REALIZADAS EM 2 (DOIS) TURNOS, DIVIDIDOS EM 2 (DOIS) DIAS NO ENDEREÇO: DISTRITO DE CAMPINAS, NO ENDEREÇO: AV. PIO FAUSTINO LOPES, 17, CAMPINAS, SUMIDOURO-RJ</t>
  </si>
  <si>
    <t>PREGÃO ELETRÔNICO Nº 124/2023</t>
  </si>
  <si>
    <t>PROCESSO ADMINISTRATIVO N° 2178/2023 de 15/06/2023</t>
  </si>
  <si>
    <t>CONTRATAÇÃO DE EMPRESA ESPECIALIZADA EM ATIVIDADE FÍSICA E RECREATIVA PARA IDOSOS</t>
  </si>
  <si>
    <t>Sec. Desenvolvimento Social - Abrigo</t>
  </si>
  <si>
    <t>A administração rejeitará, no todo ou em parte, o fornecimento executado em desacordo com os termos do Edital e seus anexos.</t>
  </si>
  <si>
    <t xml:space="preserve">N.º 1901.0824400332.066-3390.39.00-16690002 </t>
  </si>
  <si>
    <t>A execução do objeto da presente licitação será realizada junto a Secretaria obedecendo, na íntegra, ao detalhamento do termo de referência (ANEXO II).</t>
  </si>
  <si>
    <t>O pagamento do objeto de que trata o PREGÃO ELETRÔNICO 124/2023, será efetuado pela Tesouraria da Secretaria Municipal de Desenvolvimento Social de Sumidouro.</t>
  </si>
  <si>
    <t>Prazo do contrato: 12 meses a contar de sua assinatura.</t>
  </si>
  <si>
    <t>Abertura das Propostas: 23/10/2023,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</si>
</sst>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right/>
      <top style="hair">
        <color indexed="23"/>
      </top>
      <bottom style="hair">
        <color indexed="55"/>
      </bottom>
      <diagonal/>
    </border>
    <border>
      <left/>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style="hair">
        <color indexed="23"/>
      </left>
      <right style="hair">
        <color indexed="23"/>
      </right>
      <top style="hair">
        <color indexed="23"/>
      </top>
      <bottom/>
      <diagonal/>
    </border>
    <border>
      <left style="hair">
        <color indexed="23"/>
      </left>
      <right style="hair">
        <color indexed="23"/>
      </right>
      <top/>
      <bottom style="hair">
        <color indexed="23"/>
      </bottom>
      <diagonal/>
    </border>
    <border>
      <left style="thin">
        <color indexed="8"/>
      </left>
      <right style="thin">
        <color indexed="8"/>
      </right>
      <top style="thin">
        <color indexed="8"/>
      </top>
      <bottom style="thin">
        <color indexed="8"/>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8" fillId="0" borderId="0" xfId="0" applyFont="1" applyAlignment="1" applyProtection="1">
      <alignment horizontal="left" vertical="center"/>
      <protection hidden="1"/>
    </xf>
    <xf numFmtId="0" fontId="6" fillId="0" borderId="0" xfId="0" applyFont="1" applyProtection="1">
      <protection hidden="1"/>
    </xf>
    <xf numFmtId="0" fontId="0" fillId="8" borderId="12" xfId="0" applyFill="1" applyBorder="1"/>
    <xf numFmtId="0" fontId="2" fillId="0" borderId="0" xfId="0" applyFont="1" applyAlignment="1">
      <alignment horizontal="left" vertical="center" wrapText="1"/>
    </xf>
    <xf numFmtId="0" fontId="15" fillId="0" borderId="0" xfId="0" applyFont="1" applyAlignment="1">
      <alignment horizontal="justify" vertical="center"/>
    </xf>
    <xf numFmtId="0" fontId="2" fillId="0" borderId="0" xfId="0" applyFont="1" applyAlignment="1">
      <alignment horizontal="left"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6" xfId="0" applyFont="1" applyBorder="1" applyAlignment="1" applyProtection="1">
      <alignment horizontal="left"/>
      <protection locked="0"/>
    </xf>
    <xf numFmtId="0" fontId="8" fillId="0" borderId="7" xfId="0" applyFont="1" applyBorder="1" applyAlignment="1" applyProtection="1">
      <alignment horizontal="left"/>
      <protection locked="0"/>
    </xf>
    <xf numFmtId="0" fontId="9" fillId="0" borderId="0" xfId="0" applyFont="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169" fontId="9" fillId="3" borderId="4" xfId="0" applyNumberFormat="1" applyFont="1" applyFill="1" applyBorder="1" applyAlignment="1" applyProtection="1">
      <alignment horizontal="left" vertical="center" wrapText="1"/>
      <protection hidden="1"/>
    </xf>
    <xf numFmtId="169" fontId="9" fillId="3" borderId="5" xfId="0" applyNumberFormat="1" applyFont="1" applyFill="1" applyBorder="1" applyAlignment="1" applyProtection="1">
      <alignment horizontal="left" vertical="center" wrapText="1"/>
      <protection hidden="1"/>
    </xf>
    <xf numFmtId="168" fontId="7" fillId="0" borderId="10" xfId="0" applyNumberFormat="1" applyFont="1" applyBorder="1" applyAlignment="1">
      <alignment horizontal="center" vertical="center" wrapText="1"/>
    </xf>
    <xf numFmtId="168" fontId="7" fillId="0" borderId="11" xfId="0" applyNumberFormat="1" applyFont="1" applyBorder="1" applyAlignment="1">
      <alignment horizontal="center" vertical="center" wrapText="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wrapText="1"/>
      <protection hidden="1"/>
    </xf>
    <xf numFmtId="166" fontId="8" fillId="0" borderId="0" xfId="1" applyFont="1" applyBorder="1" applyAlignment="1" applyProtection="1">
      <alignment horizontal="center" vertical="center"/>
      <protection hidden="1"/>
    </xf>
  </cellXfs>
  <cellStyles count="3">
    <cellStyle name="Moeda" xfId="1" builtinId="4"/>
    <cellStyle name="Normal" xfId="0" builtinId="0"/>
    <cellStyle name="Vírgula" xfId="2" builtinId="3"/>
  </cellStyles>
  <dxfs count="10">
    <dxf>
      <fill>
        <patternFill>
          <bgColor indexed="43"/>
        </patternFill>
      </fill>
    </dxf>
    <dxf>
      <fill>
        <patternFill>
          <bgColor indexed="52"/>
        </patternFill>
      </fill>
    </dxf>
    <dxf>
      <font>
        <condense val="0"/>
        <extend val="0"/>
        <color auto="1"/>
      </font>
      <fill>
        <patternFill>
          <bgColor indexed="26"/>
        </patternFill>
      </fill>
    </dxf>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0</xdr:row>
      <xdr:rowOff>28575</xdr:rowOff>
    </xdr:from>
    <xdr:to>
      <xdr:col>4</xdr:col>
      <xdr:colOff>352457</xdr:colOff>
      <xdr:row>0</xdr:row>
      <xdr:rowOff>723900</xdr:rowOff>
    </xdr:to>
    <xdr:sp macro="" textlink="">
      <xdr:nvSpPr>
        <xdr:cNvPr id="1025" name="Text Box 1">
          <a:extLst>
            <a:ext uri="{FF2B5EF4-FFF2-40B4-BE49-F238E27FC236}">
              <a16:creationId xmlns:a16="http://schemas.microsoft.com/office/drawing/2014/main" id="{2BB955EF-FAF5-4A92-A23B-CF375A68234F}"/>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28575</xdr:colOff>
      <xdr:row>0</xdr:row>
      <xdr:rowOff>28575</xdr:rowOff>
    </xdr:from>
    <xdr:to>
      <xdr:col>1</xdr:col>
      <xdr:colOff>114300</xdr:colOff>
      <xdr:row>0</xdr:row>
      <xdr:rowOff>704850</xdr:rowOff>
    </xdr:to>
    <xdr:pic>
      <xdr:nvPicPr>
        <xdr:cNvPr id="1093" name="Picture 2" descr="brasãoGIF_300dpi">
          <a:extLst>
            <a:ext uri="{FF2B5EF4-FFF2-40B4-BE49-F238E27FC236}">
              <a16:creationId xmlns:a16="http://schemas.microsoft.com/office/drawing/2014/main" id="{466F1A20-88F7-4058-9469-558CE19A54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209550</xdr:colOff>
      <xdr:row>0</xdr:row>
      <xdr:rowOff>285750</xdr:rowOff>
    </xdr:from>
    <xdr:to>
      <xdr:col>7</xdr:col>
      <xdr:colOff>647700</xdr:colOff>
      <xdr:row>3</xdr:row>
      <xdr:rowOff>76200</xdr:rowOff>
    </xdr:to>
    <xdr:grpSp>
      <xdr:nvGrpSpPr>
        <xdr:cNvPr id="1094" name="Group 60">
          <a:extLst>
            <a:ext uri="{FF2B5EF4-FFF2-40B4-BE49-F238E27FC236}">
              <a16:creationId xmlns:a16="http://schemas.microsoft.com/office/drawing/2014/main" id="{EADCD8A7-3F81-42CE-8798-9BA57AEE7241}"/>
            </a:ext>
          </a:extLst>
        </xdr:cNvPr>
        <xdr:cNvGrpSpPr>
          <a:grpSpLocks/>
        </xdr:cNvGrpSpPr>
      </xdr:nvGrpSpPr>
      <xdr:grpSpPr bwMode="auto">
        <a:xfrm>
          <a:off x="5535267" y="285750"/>
          <a:ext cx="1796498" cy="867189"/>
          <a:chOff x="520" y="6"/>
          <a:chExt cx="188" cy="90"/>
        </a:xfrm>
      </xdr:grpSpPr>
      <xdr:sp macro="" textlink="">
        <xdr:nvSpPr>
          <xdr:cNvPr id="1085" name="Caixa de texto 2">
            <a:extLst>
              <a:ext uri="{FF2B5EF4-FFF2-40B4-BE49-F238E27FC236}">
                <a16:creationId xmlns:a16="http://schemas.microsoft.com/office/drawing/2014/main" id="{F8ECC2D9-50BC-4935-B3A7-8BA054B4A861}"/>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45473EA7-4217-4407-A385-B52B1630E38F}"/>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2178/23</a:t>
            </a:r>
          </a:p>
          <a:p>
            <a:pPr algn="l" rtl="0">
              <a:lnSpc>
                <a:spcPts val="12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L31"/>
  <sheetViews>
    <sheetView tabSelected="1" zoomScale="115" zoomScaleNormal="115" zoomScaleSheetLayoutView="100" workbookViewId="0">
      <selection activeCell="G13" sqref="G13"/>
    </sheetView>
  </sheetViews>
  <sheetFormatPr defaultRowHeight="12.75" x14ac:dyDescent="0.2"/>
  <cols>
    <col min="1" max="1" width="9.140625" style="2"/>
    <col min="2" max="2" width="4.5703125" style="1" customWidth="1"/>
    <col min="3" max="3" width="49.85546875" style="2" customWidth="1"/>
    <col min="4" max="4" width="8.28515625" style="1" customWidth="1"/>
    <col min="5" max="5" width="8" style="1" customWidth="1"/>
    <col min="6" max="7" width="10.140625" style="13" customWidth="1"/>
    <col min="8" max="8" width="10.140625" style="11" customWidth="1"/>
    <col min="9" max="9" width="11.85546875" style="38" customWidth="1"/>
    <col min="10" max="10" width="11.5703125" style="2" customWidth="1"/>
    <col min="11" max="16" width="9.140625" style="2"/>
    <col min="17" max="17" width="10" style="2" bestFit="1" customWidth="1"/>
    <col min="18" max="16384" width="9.140625" style="2"/>
  </cols>
  <sheetData>
    <row r="1" spans="1:12" ht="58.5" customHeight="1" x14ac:dyDescent="0.2">
      <c r="I1" s="37"/>
    </row>
    <row r="2" spans="1:12" x14ac:dyDescent="0.2">
      <c r="A2" s="70" t="s">
        <v>19</v>
      </c>
      <c r="B2" s="70"/>
      <c r="C2" s="70"/>
      <c r="D2" s="70"/>
      <c r="E2" s="70"/>
      <c r="F2" s="70"/>
      <c r="G2" s="70"/>
      <c r="H2" s="70"/>
    </row>
    <row r="3" spans="1:12" x14ac:dyDescent="0.2">
      <c r="A3" s="52" t="str">
        <f>UPPER(Dados!B1&amp;"  -  "&amp;Dados!B4)</f>
        <v>PREGÃO ELETRÔNICO Nº 124/2023  -  ABERTURA DAS PROPOSTAS: 23/10/2023, ÀS 10:00HS</v>
      </c>
      <c r="B3" s="50"/>
      <c r="C3" s="52"/>
      <c r="D3" s="50"/>
      <c r="E3" s="50"/>
      <c r="F3" s="50"/>
      <c r="G3" s="50"/>
      <c r="H3" s="50"/>
    </row>
    <row r="4" spans="1:12" ht="12.75" customHeight="1" x14ac:dyDescent="0.2">
      <c r="A4" s="71" t="str">
        <f>Dados!B3</f>
        <v>CONTRATAÇÃO DE EMPRESA ESPECIALIZADA EM ATIVIDADE FÍSICA E RECREATIVA PARA IDOSOS</v>
      </c>
      <c r="B4" s="71"/>
      <c r="C4" s="71"/>
      <c r="D4" s="71"/>
      <c r="E4" s="71"/>
      <c r="F4" s="71"/>
      <c r="G4" s="71"/>
      <c r="H4" s="71"/>
    </row>
    <row r="5" spans="1:12" x14ac:dyDescent="0.2">
      <c r="A5" s="70" t="str">
        <f>Dados!B2</f>
        <v>PROCESSO ADMINISTRATIVO N° 2178/2023 de 15/06/2023</v>
      </c>
      <c r="B5" s="70"/>
      <c r="C5" s="70"/>
      <c r="D5" s="70"/>
      <c r="E5" s="70"/>
      <c r="F5" s="70"/>
      <c r="G5" s="70"/>
      <c r="H5" s="70"/>
    </row>
    <row r="6" spans="1:12" x14ac:dyDescent="0.2">
      <c r="A6" s="52" t="str">
        <f>Dados!B7</f>
        <v>MENOR PREÇO POR LOTE</v>
      </c>
      <c r="B6" s="52"/>
      <c r="C6" s="50"/>
      <c r="D6" s="70" t="s">
        <v>29</v>
      </c>
      <c r="E6" s="70"/>
      <c r="F6" s="72">
        <f>Dados!B8</f>
        <v>43618.559999999998</v>
      </c>
      <c r="G6" s="72"/>
      <c r="H6" s="50"/>
    </row>
    <row r="7" spans="1:12" ht="2.25" customHeight="1" x14ac:dyDescent="0.2">
      <c r="B7" s="6"/>
      <c r="C7" s="6"/>
      <c r="D7" s="6"/>
      <c r="E7" s="6"/>
      <c r="F7" s="14"/>
      <c r="G7" s="14"/>
      <c r="H7" s="10"/>
    </row>
    <row r="8" spans="1:12" s="8" customFormat="1" ht="12" customHeight="1" x14ac:dyDescent="0.2">
      <c r="A8" s="53" t="s">
        <v>0</v>
      </c>
      <c r="B8" s="61"/>
      <c r="C8" s="61"/>
      <c r="D8" s="61"/>
      <c r="E8" s="61"/>
      <c r="F8" s="61"/>
      <c r="G8" s="61"/>
      <c r="H8" s="61"/>
      <c r="I8" s="39"/>
    </row>
    <row r="9" spans="1:12" s="8" customFormat="1" ht="12" customHeight="1" x14ac:dyDescent="0.2">
      <c r="A9" s="53" t="s">
        <v>1</v>
      </c>
      <c r="B9" s="62"/>
      <c r="C9" s="62"/>
      <c r="D9" s="62"/>
      <c r="E9" s="62"/>
      <c r="F9" s="62"/>
      <c r="G9" s="62"/>
      <c r="H9" s="62"/>
      <c r="I9" s="39"/>
    </row>
    <row r="10" spans="1:12" s="8" customFormat="1" ht="12" customHeight="1" x14ac:dyDescent="0.2">
      <c r="A10" s="53" t="s">
        <v>2</v>
      </c>
      <c r="B10" s="61"/>
      <c r="C10" s="61"/>
      <c r="D10" s="25" t="s">
        <v>8</v>
      </c>
      <c r="E10" s="61"/>
      <c r="F10" s="61"/>
      <c r="G10" s="61"/>
      <c r="H10" s="61"/>
      <c r="I10" s="39"/>
    </row>
    <row r="11" spans="1:12" ht="4.5" customHeight="1" x14ac:dyDescent="0.2">
      <c r="B11" s="3"/>
      <c r="C11" s="27"/>
      <c r="D11" s="27"/>
      <c r="E11" s="27"/>
      <c r="F11" s="48"/>
      <c r="G11" s="28"/>
      <c r="H11" s="29"/>
    </row>
    <row r="12" spans="1:12" s="8" customFormat="1" ht="22.5" x14ac:dyDescent="0.2">
      <c r="A12" s="31" t="s">
        <v>32</v>
      </c>
      <c r="B12" s="31" t="s">
        <v>3</v>
      </c>
      <c r="C12" s="31" t="s">
        <v>4</v>
      </c>
      <c r="D12" s="31" t="s">
        <v>5</v>
      </c>
      <c r="E12" s="31" t="s">
        <v>6</v>
      </c>
      <c r="F12" s="44" t="s">
        <v>25</v>
      </c>
      <c r="G12" s="44" t="s">
        <v>26</v>
      </c>
      <c r="H12" s="31" t="s">
        <v>7</v>
      </c>
      <c r="I12" s="39"/>
    </row>
    <row r="13" spans="1:12" s="8" customFormat="1" ht="180" x14ac:dyDescent="0.2">
      <c r="A13" s="68">
        <v>1</v>
      </c>
      <c r="B13" s="32">
        <v>1</v>
      </c>
      <c r="C13" s="30" t="s">
        <v>48</v>
      </c>
      <c r="D13" s="33" t="s">
        <v>47</v>
      </c>
      <c r="E13" s="47">
        <v>12</v>
      </c>
      <c r="F13" s="49">
        <v>1817.44</v>
      </c>
      <c r="G13" s="60"/>
      <c r="H13" s="34" t="str">
        <f t="shared" ref="H13" si="0">IF(G13="","",IF(ISTEXT(G13),"NC",G13*E13))</f>
        <v/>
      </c>
      <c r="I13" s="39"/>
      <c r="L13" s="7"/>
    </row>
    <row r="14" spans="1:12" s="8" customFormat="1" ht="191.25" x14ac:dyDescent="0.2">
      <c r="A14" s="69"/>
      <c r="B14" s="32">
        <v>2</v>
      </c>
      <c r="C14" s="30" t="s">
        <v>49</v>
      </c>
      <c r="D14" s="33" t="s">
        <v>47</v>
      </c>
      <c r="E14" s="47">
        <v>12</v>
      </c>
      <c r="F14" s="49">
        <v>1817.44</v>
      </c>
      <c r="G14" s="60"/>
      <c r="H14" s="34" t="str">
        <f t="shared" ref="H14" si="1">IF(G14="","",IF(ISTEXT(G14),"NC",G14*E14))</f>
        <v/>
      </c>
      <c r="I14" s="39"/>
      <c r="L14" s="7"/>
    </row>
    <row r="15" spans="1:12" s="26" customFormat="1" ht="9" x14ac:dyDescent="0.2">
      <c r="B15" s="35"/>
      <c r="F15" s="45"/>
      <c r="G15" s="66" t="s">
        <v>27</v>
      </c>
      <c r="H15" s="67"/>
      <c r="I15" s="40"/>
    </row>
    <row r="16" spans="1:12" ht="14.25" customHeight="1" x14ac:dyDescent="0.2">
      <c r="G16" s="64" t="str">
        <f>IF(SUM(H13:H14)=0,"",SUM(H13:H14))</f>
        <v/>
      </c>
      <c r="H16" s="65"/>
      <c r="I16" s="41"/>
    </row>
    <row r="17" spans="1:9" s="36" customFormat="1" ht="26.25" customHeight="1" x14ac:dyDescent="0.2">
      <c r="A17" s="63" t="str">
        <f>" - "&amp;Dados!B23</f>
        <v xml:space="preserve"> - A execução do objeto da presente licitação será realizada junto a Secretaria obedecendo, na íntegra, ao detalhamento do termo de referência (ANEXO II).</v>
      </c>
      <c r="B17" s="63"/>
      <c r="C17" s="63"/>
      <c r="D17" s="63"/>
      <c r="E17" s="63"/>
      <c r="F17" s="63"/>
      <c r="G17" s="63"/>
      <c r="H17" s="63"/>
      <c r="I17" s="42"/>
    </row>
    <row r="18" spans="1:9" s="36" customFormat="1" ht="9" x14ac:dyDescent="0.2">
      <c r="A18" s="63" t="str">
        <f>" - "&amp;Dados!B24</f>
        <v xml:space="preserve"> - A administração rejeitará, no todo ou em parte, o fornecimento executado em desacordo com os termos do Edital e seus anexos.</v>
      </c>
      <c r="B18" s="63"/>
      <c r="C18" s="63"/>
      <c r="D18" s="63"/>
      <c r="E18" s="63"/>
      <c r="F18" s="63"/>
      <c r="G18" s="63"/>
      <c r="H18" s="63"/>
      <c r="I18" s="42"/>
    </row>
    <row r="19" spans="1:9" s="36" customFormat="1" ht="9" x14ac:dyDescent="0.2">
      <c r="A19" s="63" t="str">
        <f>" - "&amp;Dados!B25</f>
        <v xml:space="preserve"> - O pagamento do objeto de que trata o PREGÃO ELETRÔNICO 124/2023, será efetuado pela Tesouraria da Secretaria Municipal de Desenvolvimento Social de Sumidouro.</v>
      </c>
      <c r="B19" s="63"/>
      <c r="C19" s="63"/>
      <c r="D19" s="63"/>
      <c r="E19" s="63"/>
      <c r="F19" s="63"/>
      <c r="G19" s="63"/>
      <c r="H19" s="63"/>
      <c r="I19" s="42"/>
    </row>
    <row r="20" spans="1:9" s="26" customFormat="1" ht="9" customHeight="1" x14ac:dyDescent="0.2">
      <c r="A20" s="63" t="str">
        <f>" - "&amp;Dados!B26</f>
        <v xml:space="preserve"> - Proposta válida por 60 (sessenta) dias</v>
      </c>
      <c r="B20" s="63"/>
      <c r="C20" s="63"/>
      <c r="D20" s="63"/>
      <c r="E20" s="63"/>
      <c r="F20" s="63"/>
      <c r="G20" s="63"/>
      <c r="H20" s="63"/>
      <c r="I20" s="40"/>
    </row>
    <row r="21" spans="1:9" s="26" customFormat="1" ht="24.75" customHeight="1" x14ac:dyDescent="0.2">
      <c r="A21" s="63" t="str">
        <f>" - "&amp;Dados!B28</f>
        <v xml:space="preserve"> - A Licitante poderá apresentar prospecto, ficha técnica ou outros documentos com informações que permitam a melhor identificação e qualificação do(s) item(ns) licitado(s);</v>
      </c>
      <c r="B21" s="63"/>
      <c r="C21" s="63"/>
      <c r="D21" s="63"/>
      <c r="E21" s="63"/>
      <c r="F21" s="63"/>
      <c r="G21" s="63"/>
      <c r="H21" s="63"/>
      <c r="I21" s="40"/>
    </row>
    <row r="22" spans="1:9" ht="19.5" customHeight="1" x14ac:dyDescent="0.2">
      <c r="A22" s="63" t="str">
        <f>" - "&amp;Dados!B29</f>
        <v xml:space="preserve"> - A proposta de preços ajustada ao lance final deverá conter o valor numérico dos preços unitários e totais, não podendo exceder o valor do lance final;</v>
      </c>
      <c r="B22" s="63"/>
      <c r="C22" s="63"/>
      <c r="D22" s="63"/>
      <c r="E22" s="63"/>
      <c r="F22" s="63"/>
      <c r="G22" s="63"/>
      <c r="H22" s="63"/>
      <c r="I22" s="43"/>
    </row>
    <row r="23" spans="1:9" ht="24.75" customHeight="1" x14ac:dyDescent="0.2">
      <c r="A23" s="63"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3" s="63"/>
      <c r="C23" s="63"/>
      <c r="D23" s="63"/>
      <c r="E23" s="63"/>
      <c r="F23" s="63"/>
      <c r="G23" s="63"/>
      <c r="H23" s="63"/>
      <c r="I23" s="43"/>
    </row>
    <row r="24" spans="1:9" ht="24.75" customHeight="1" x14ac:dyDescent="0.2">
      <c r="A24" s="63"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4" s="63"/>
      <c r="C24" s="63"/>
      <c r="D24" s="63"/>
      <c r="E24" s="63"/>
      <c r="F24" s="63"/>
      <c r="G24" s="63"/>
      <c r="H24" s="63"/>
      <c r="I24" s="43"/>
    </row>
    <row r="25" spans="1:9" ht="24.75" customHeight="1" x14ac:dyDescent="0.2">
      <c r="A25" s="63"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5" s="63"/>
      <c r="C25" s="63"/>
      <c r="D25" s="63"/>
      <c r="E25" s="63"/>
      <c r="F25" s="63"/>
      <c r="G25" s="63"/>
      <c r="H25" s="63"/>
      <c r="I25" s="43"/>
    </row>
    <row r="26" spans="1:9" ht="24.75" customHeight="1" x14ac:dyDescent="0.2">
      <c r="A26" s="63" t="str">
        <f>" - "&amp;Dados!B33</f>
        <v xml:space="preserve"> - Declaramos que até a presente data inexistem fatos impeditivos a participação desta empresa ao presente certame licitatório, ciente da obrigatoriedade de declarar ocorrências posteriores;</v>
      </c>
      <c r="B26" s="63"/>
      <c r="C26" s="63"/>
      <c r="D26" s="63"/>
      <c r="E26" s="63"/>
      <c r="F26" s="63"/>
      <c r="G26" s="63"/>
      <c r="H26" s="63"/>
      <c r="I26" s="43"/>
    </row>
    <row r="27" spans="1:9" ht="30.75" customHeight="1" x14ac:dyDescent="0.2">
      <c r="A27" s="63"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7" s="63"/>
      <c r="C27" s="63"/>
      <c r="D27" s="63"/>
      <c r="E27" s="63"/>
      <c r="F27" s="63"/>
      <c r="G27" s="63"/>
      <c r="H27" s="63"/>
    </row>
    <row r="28" spans="1:9" ht="24.75" customHeight="1" x14ac:dyDescent="0.2">
      <c r="A28" s="63"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8" s="63"/>
      <c r="C28" s="63"/>
      <c r="D28" s="63"/>
      <c r="E28" s="63"/>
      <c r="F28" s="63"/>
      <c r="G28" s="63"/>
      <c r="H28" s="63"/>
    </row>
    <row r="29" spans="1:9" x14ac:dyDescent="0.2">
      <c r="C29" s="1"/>
      <c r="H29" s="1"/>
    </row>
    <row r="30" spans="1:9" x14ac:dyDescent="0.2">
      <c r="C30" s="1"/>
      <c r="H30" s="1"/>
    </row>
    <row r="31" spans="1:9" x14ac:dyDescent="0.2">
      <c r="C31" s="1"/>
      <c r="H31" s="1"/>
    </row>
  </sheetData>
  <sheetProtection algorithmName="SHA-512" hashValue="aqdJKcUp3jeD7Yj7X9lJP2uLw6mE1psqHlqqvN3HejPVPeC2Nw5oNfj/9Aw/lCEpKV6Dzgi3LQ0SntnZV8nNlg==" saltValue="5TWVxfZ63y7i5ml00UaVMA==" spinCount="100000" sheet="1" objects="1" scenarios="1"/>
  <autoFilter ref="B11:H20" xr:uid="{00000000-0009-0000-0000-000000000000}"/>
  <mergeCells count="24">
    <mergeCell ref="A28:H28"/>
    <mergeCell ref="A21:H21"/>
    <mergeCell ref="A22:H22"/>
    <mergeCell ref="A19:H19"/>
    <mergeCell ref="A20:H20"/>
    <mergeCell ref="A23:H23"/>
    <mergeCell ref="A24:H24"/>
    <mergeCell ref="A25:H25"/>
    <mergeCell ref="A26:H26"/>
    <mergeCell ref="A27:H27"/>
    <mergeCell ref="A2:H2"/>
    <mergeCell ref="A4:H4"/>
    <mergeCell ref="D6:E6"/>
    <mergeCell ref="F6:G6"/>
    <mergeCell ref="A5:H5"/>
    <mergeCell ref="B8:H8"/>
    <mergeCell ref="B9:H9"/>
    <mergeCell ref="B10:C10"/>
    <mergeCell ref="A18:H18"/>
    <mergeCell ref="G16:H16"/>
    <mergeCell ref="E10:H10"/>
    <mergeCell ref="A17:H17"/>
    <mergeCell ref="G15:H15"/>
    <mergeCell ref="A13:A14"/>
  </mergeCells>
  <phoneticPr fontId="0" type="noConversion"/>
  <conditionalFormatting sqref="G15">
    <cfRule type="expression" dxfId="9" priority="1" stopIfTrue="1">
      <formula>IF($K15="Empate",IF(I15=1,TRUE(),FALSE()),FALSE())</formula>
    </cfRule>
    <cfRule type="expression" dxfId="8" priority="2" stopIfTrue="1">
      <formula>IF(I15="&gt;",FALSE(),IF(I15&gt;0,TRUE(),FALSE()))</formula>
    </cfRule>
    <cfRule type="expression" dxfId="7" priority="3" stopIfTrue="1">
      <formula>IF(I15="&gt;",TRUE(),FALSE())</formula>
    </cfRule>
  </conditionalFormatting>
  <conditionalFormatting sqref="G16">
    <cfRule type="expression" dxfId="6" priority="4" stopIfTrue="1">
      <formula>IF($K15="OK",IF(I15=1,TRUE(),FALSE()),FALSE())</formula>
    </cfRule>
    <cfRule type="expression" dxfId="5" priority="5" stopIfTrue="1">
      <formula>IF($K15="Empate",IF(I15=1,TRUE(),FALSE()),FALSE())</formula>
    </cfRule>
    <cfRule type="expression" dxfId="4" priority="6" stopIfTrue="1">
      <formula>IF($K15="Empate",IF(I15=2,TRUE(),FALSE()),FALSE())</formula>
    </cfRule>
  </conditionalFormatting>
  <conditionalFormatting sqref="E13:E14">
    <cfRule type="expression" priority="12" stopIfTrue="1">
      <formula>$B13</formula>
    </cfRule>
  </conditionalFormatting>
  <conditionalFormatting sqref="H13:H14">
    <cfRule type="expression" dxfId="3" priority="25" stopIfTrue="1">
      <formula>IF(ISTEXT(G13),FALSE(),IF(G13&gt;F13,TRUE(),FALSE()))</formula>
    </cfRule>
  </conditionalFormatting>
  <conditionalFormatting sqref="G13:G14">
    <cfRule type="cellIs" dxfId="2" priority="11" stopIfTrue="1" operator="equal">
      <formula>""</formula>
    </cfRule>
  </conditionalFormatting>
  <conditionalFormatting sqref="C13:C14">
    <cfRule type="expression" dxfId="1" priority="10" stopIfTrue="1">
      <formula>IF(#REF!=1,IF(#REF!=0,1,0),0)</formula>
    </cfRule>
  </conditionalFormatting>
  <conditionalFormatting sqref="E10:H10 B8:B9 C8:H8 B10:C10">
    <cfRule type="cellIs" dxfId="0" priority="24" stopIfTrue="1" operator="equal">
      <formula>$F$1</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4.5703125" customWidth="1"/>
    <col min="2" max="2" width="51.85546875" customWidth="1"/>
    <col min="3" max="3" width="38.85546875" customWidth="1"/>
    <col min="4" max="4" width="39" customWidth="1"/>
    <col min="5" max="7" width="20.42578125" customWidth="1"/>
    <col min="8" max="9" width="19.28515625" customWidth="1"/>
    <col min="10" max="13" width="14.5703125" customWidth="1"/>
    <col min="14" max="15" width="9.28515625" customWidth="1"/>
  </cols>
  <sheetData>
    <row r="1" spans="1:7" x14ac:dyDescent="0.2">
      <c r="A1" s="15" t="s">
        <v>9</v>
      </c>
      <c r="B1" s="58" t="s">
        <v>50</v>
      </c>
      <c r="E1" s="4"/>
      <c r="F1" s="4"/>
      <c r="G1" s="4"/>
    </row>
    <row r="2" spans="1:7" x14ac:dyDescent="0.2">
      <c r="A2" s="15" t="s">
        <v>10</v>
      </c>
      <c r="B2" s="58" t="s">
        <v>51</v>
      </c>
      <c r="E2" s="4"/>
      <c r="F2" s="4"/>
      <c r="G2" s="4"/>
    </row>
    <row r="3" spans="1:7" x14ac:dyDescent="0.2">
      <c r="A3" s="15" t="s">
        <v>11</v>
      </c>
      <c r="B3" s="58" t="s">
        <v>52</v>
      </c>
      <c r="C3" s="5"/>
      <c r="E3" s="4"/>
      <c r="F3" s="4"/>
      <c r="G3" s="4"/>
    </row>
    <row r="4" spans="1:7" x14ac:dyDescent="0.2">
      <c r="A4" s="15" t="s">
        <v>12</v>
      </c>
      <c r="B4" s="58" t="s">
        <v>59</v>
      </c>
      <c r="C4" s="5"/>
      <c r="E4" s="4"/>
      <c r="F4" s="4"/>
      <c r="G4" s="4"/>
    </row>
    <row r="5" spans="1:7" x14ac:dyDescent="0.2">
      <c r="A5" s="15" t="s">
        <v>13</v>
      </c>
      <c r="B5" s="58" t="s">
        <v>45</v>
      </c>
      <c r="C5" s="5"/>
      <c r="E5" s="4"/>
      <c r="F5" s="4"/>
      <c r="G5" s="4"/>
    </row>
    <row r="6" spans="1:7" x14ac:dyDescent="0.2">
      <c r="A6" s="15" t="s">
        <v>30</v>
      </c>
      <c r="B6" s="59" t="s">
        <v>46</v>
      </c>
      <c r="C6" s="5"/>
      <c r="E6" s="4"/>
      <c r="F6" s="4"/>
      <c r="G6" s="4"/>
    </row>
    <row r="7" spans="1:7" x14ac:dyDescent="0.2">
      <c r="A7" s="15" t="s">
        <v>14</v>
      </c>
      <c r="B7" s="5" t="s">
        <v>33</v>
      </c>
      <c r="C7" s="5"/>
      <c r="E7" s="4"/>
      <c r="F7" s="4"/>
      <c r="G7" s="4"/>
    </row>
    <row r="8" spans="1:7" x14ac:dyDescent="0.2">
      <c r="A8" s="24" t="s">
        <v>23</v>
      </c>
      <c r="B8" s="46">
        <v>43618.559999999998</v>
      </c>
      <c r="C8" s="5"/>
      <c r="E8" s="4"/>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20</v>
      </c>
      <c r="E12" s="4"/>
      <c r="F12" s="4"/>
      <c r="G12" s="4"/>
    </row>
    <row r="13" spans="1:7" x14ac:dyDescent="0.2">
      <c r="A13" s="17" t="s">
        <v>24</v>
      </c>
      <c r="E13" s="4"/>
      <c r="F13" s="4"/>
      <c r="G13" s="4"/>
    </row>
    <row r="14" spans="1:7" x14ac:dyDescent="0.2">
      <c r="A14" s="54" t="s">
        <v>42</v>
      </c>
      <c r="E14" s="4"/>
      <c r="F14" s="4"/>
      <c r="G14" s="4"/>
    </row>
    <row r="15" spans="1:7" x14ac:dyDescent="0.2">
      <c r="A15" s="54" t="s">
        <v>43</v>
      </c>
      <c r="E15" s="4"/>
      <c r="F15" s="4"/>
      <c r="G15" s="4"/>
    </row>
    <row r="16" spans="1:7" x14ac:dyDescent="0.2">
      <c r="A16" s="54" t="s">
        <v>44</v>
      </c>
      <c r="B16" s="23"/>
      <c r="E16" s="23"/>
      <c r="F16" s="4"/>
      <c r="G16" s="4"/>
    </row>
    <row r="17" spans="1:256" s="22" customFormat="1" x14ac:dyDescent="0.2">
      <c r="A17" s="21" t="s">
        <v>21</v>
      </c>
      <c r="B17" s="55" t="s">
        <v>53</v>
      </c>
      <c r="C17" s="55"/>
      <c r="D17" s="55"/>
      <c r="E17" s="23"/>
      <c r="F17" s="23"/>
      <c r="G17" s="23"/>
      <c r="H17" s="23"/>
      <c r="I17" s="23"/>
      <c r="J17" s="23"/>
      <c r="K17" s="23"/>
      <c r="L17" s="23"/>
      <c r="M17" s="23"/>
    </row>
    <row r="18" spans="1:256" s="22" customFormat="1" x14ac:dyDescent="0.2">
      <c r="A18" s="21" t="s">
        <v>22</v>
      </c>
      <c r="B18" s="12" t="s">
        <v>55</v>
      </c>
      <c r="C18" s="12"/>
      <c r="D18" s="12"/>
      <c r="E18" s="12"/>
      <c r="F18" s="12"/>
      <c r="G18" s="12"/>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4"/>
    </row>
    <row r="22" spans="1:256" x14ac:dyDescent="0.2">
      <c r="E22" s="51"/>
      <c r="F22" s="51"/>
      <c r="G22" s="4"/>
    </row>
    <row r="23" spans="1:256" ht="38.25" x14ac:dyDescent="0.2">
      <c r="A23" s="19" t="s">
        <v>15</v>
      </c>
      <c r="B23" s="20" t="s">
        <v>56</v>
      </c>
      <c r="E23" s="4"/>
      <c r="F23" s="4"/>
      <c r="G23" s="4"/>
    </row>
    <row r="24" spans="1:256" ht="38.25" x14ac:dyDescent="0.2">
      <c r="A24" s="19" t="s">
        <v>16</v>
      </c>
      <c r="B24" s="12" t="s">
        <v>54</v>
      </c>
      <c r="E24" s="4"/>
      <c r="F24" s="4"/>
      <c r="G24" s="4"/>
    </row>
    <row r="25" spans="1:256" ht="51" x14ac:dyDescent="0.2">
      <c r="A25" s="19" t="s">
        <v>17</v>
      </c>
      <c r="B25" s="59" t="s">
        <v>57</v>
      </c>
      <c r="C25" s="9"/>
      <c r="E25" s="56"/>
      <c r="F25" s="57"/>
      <c r="G25" s="4"/>
    </row>
    <row r="26" spans="1:256" ht="25.5" x14ac:dyDescent="0.2">
      <c r="A26" s="19" t="s">
        <v>18</v>
      </c>
      <c r="B26" s="20" t="s">
        <v>28</v>
      </c>
      <c r="E26" s="56"/>
      <c r="F26" s="4"/>
      <c r="G26" s="4"/>
    </row>
    <row r="27" spans="1:256" x14ac:dyDescent="0.2">
      <c r="A27" s="19" t="s">
        <v>31</v>
      </c>
      <c r="B27" s="59" t="s">
        <v>58</v>
      </c>
      <c r="E27" s="56"/>
    </row>
    <row r="28" spans="1:256" ht="38.25" x14ac:dyDescent="0.2">
      <c r="B28" s="20" t="s">
        <v>34</v>
      </c>
      <c r="E28" s="56"/>
    </row>
    <row r="29" spans="1:256" ht="38.25" x14ac:dyDescent="0.2">
      <c r="B29" s="20" t="s">
        <v>35</v>
      </c>
      <c r="E29" s="56"/>
    </row>
    <row r="30" spans="1:256" ht="63.75" x14ac:dyDescent="0.2">
      <c r="B30" s="20" t="s">
        <v>36</v>
      </c>
      <c r="E30" s="56"/>
    </row>
    <row r="31" spans="1:256" ht="63.75" x14ac:dyDescent="0.2">
      <c r="B31" s="20" t="s">
        <v>37</v>
      </c>
    </row>
    <row r="32" spans="1:256" ht="63.75" x14ac:dyDescent="0.2">
      <c r="B32" s="20" t="s">
        <v>38</v>
      </c>
    </row>
    <row r="33" spans="2:2" ht="51" x14ac:dyDescent="0.2">
      <c r="B33" s="20" t="s">
        <v>39</v>
      </c>
    </row>
    <row r="34" spans="2:2" ht="76.5" x14ac:dyDescent="0.2">
      <c r="B34" s="20" t="s">
        <v>40</v>
      </c>
    </row>
    <row r="35" spans="2:2" ht="63.75" x14ac:dyDescent="0.2">
      <c r="B35" s="20" t="s">
        <v>41</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2023-09-12T16:46:12Z</cp:lastPrinted>
  <dcterms:created xsi:type="dcterms:W3CDTF">2006-04-18T17:38:46Z</dcterms:created>
  <dcterms:modified xsi:type="dcterms:W3CDTF">2023-10-04T21:30:03Z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